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90" yWindow="-180" windowWidth="22140" windowHeight="5385"/>
  </bookViews>
  <sheets>
    <sheet name="приложение" sheetId="7" r:id="rId1"/>
  </sheets>
  <calcPr calcId="152511"/>
</workbook>
</file>

<file path=xl/calcChain.xml><?xml version="1.0" encoding="utf-8"?>
<calcChain xmlns="http://schemas.openxmlformats.org/spreadsheetml/2006/main">
  <c r="H36" i="7" l="1"/>
  <c r="D36" i="7"/>
  <c r="D35" i="7"/>
  <c r="G36" i="7"/>
  <c r="G35" i="7"/>
  <c r="G21" i="7" l="1"/>
  <c r="G10" i="7" l="1"/>
  <c r="D21" i="7"/>
  <c r="D28" i="7" s="1"/>
  <c r="D10" i="7"/>
  <c r="F26" i="7" l="1"/>
  <c r="E24" i="7"/>
  <c r="H24" i="7"/>
  <c r="H25" i="7" l="1"/>
  <c r="E25" i="7"/>
  <c r="H34" i="7" l="1"/>
  <c r="H15" i="7"/>
  <c r="E15" i="7" l="1"/>
  <c r="E34" i="7"/>
  <c r="C35" i="7"/>
  <c r="H30" i="7" l="1"/>
  <c r="E30" i="7"/>
  <c r="F30" i="7"/>
  <c r="H11" i="7" l="1"/>
  <c r="H12" i="7"/>
  <c r="H13" i="7"/>
  <c r="H14" i="7"/>
  <c r="H16" i="7"/>
  <c r="H18" i="7"/>
  <c r="H19" i="7"/>
  <c r="H20" i="7"/>
  <c r="H22" i="7"/>
  <c r="H23" i="7"/>
  <c r="H26" i="7"/>
  <c r="H27" i="7"/>
  <c r="H29" i="7"/>
  <c r="H31" i="7"/>
  <c r="H32" i="7"/>
  <c r="H33" i="7"/>
  <c r="C21" i="7" l="1"/>
  <c r="C28" i="7" s="1"/>
  <c r="F11" i="7"/>
  <c r="F12" i="7"/>
  <c r="F13" i="7"/>
  <c r="F14" i="7"/>
  <c r="F16" i="7"/>
  <c r="F18" i="7"/>
  <c r="F19" i="7"/>
  <c r="F20" i="7"/>
  <c r="F22" i="7"/>
  <c r="F23" i="7"/>
  <c r="F27" i="7"/>
  <c r="F29" i="7"/>
  <c r="F31" i="7"/>
  <c r="F32" i="7"/>
  <c r="F33" i="7"/>
  <c r="E11" i="7"/>
  <c r="E12" i="7"/>
  <c r="E13" i="7"/>
  <c r="E14" i="7"/>
  <c r="E16" i="7"/>
  <c r="E18" i="7"/>
  <c r="E19" i="7"/>
  <c r="E20" i="7"/>
  <c r="E22" i="7"/>
  <c r="E23" i="7"/>
  <c r="E26" i="7"/>
  <c r="E27" i="7"/>
  <c r="E29" i="7"/>
  <c r="E31" i="7"/>
  <c r="E32" i="7"/>
  <c r="E33" i="7"/>
  <c r="C10" i="7"/>
  <c r="E21" i="7" l="1"/>
  <c r="H35" i="7"/>
  <c r="F21" i="7"/>
  <c r="H21" i="7"/>
  <c r="H10" i="7"/>
  <c r="F10" i="7"/>
  <c r="G28" i="7"/>
  <c r="E10" i="7"/>
  <c r="C36" i="7"/>
  <c r="H28" i="7" l="1"/>
  <c r="F28" i="7"/>
  <c r="E28" i="7"/>
  <c r="F35" i="7" l="1"/>
  <c r="E35" i="7"/>
  <c r="E36" i="7"/>
  <c r="F36" i="7" l="1"/>
</calcChain>
</file>

<file path=xl/sharedStrings.xml><?xml version="1.0" encoding="utf-8"?>
<sst xmlns="http://schemas.openxmlformats.org/spreadsheetml/2006/main" count="67" uniqueCount="67">
  <si>
    <t>тыс.руб.</t>
  </si>
  <si>
    <t>НЕНАЛОГОВЫЕ ДОХОДЫ</t>
  </si>
  <si>
    <t>Ожидаемое исполнение бюджета</t>
  </si>
  <si>
    <t xml:space="preserve"> муниципального образования "Яблоновское городское поселение"</t>
  </si>
  <si>
    <t>ИТОГО БЕЗВОЗМЕЗДНЫЕ  ПОСТУПЛЕНИЯ  ОТ ДРУГИХ БЮДЖЕТОВ БЮДЖЕТНОЙ СИСТЕМЫ</t>
  </si>
  <si>
    <t xml:space="preserve">              </t>
  </si>
  <si>
    <t xml:space="preserve">Код бюджетной классификации  </t>
  </si>
  <si>
    <t>Наименование доходов</t>
  </si>
  <si>
    <t>НАЛОГОВЫЕ ДОХОДЫ</t>
  </si>
  <si>
    <t xml:space="preserve">1 01 02001 01 0000 110 </t>
  </si>
  <si>
    <t>Налог на доходы физических лиц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</si>
  <si>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</si>
  <si>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</si>
  <si>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</si>
  <si>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</si>
  <si>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 xml:space="preserve">1 03 02250 01 0000 110 </t>
  </si>
  <si>
    <t xml:space="preserve">Доходы  от  уплаты  акцизов   на   автомобильный   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
</t>
  </si>
  <si>
    <t>1 05 03010 01 0000 110</t>
  </si>
  <si>
    <t>Единый сельскохозяйственный налог</t>
  </si>
  <si>
    <t xml:space="preserve">1 00 00000 00 0000 000 </t>
  </si>
  <si>
    <t>ИТОГО НАЛОГОВЫЕ И НЕНАЛОГОВЫЕ ДОХОДЫ</t>
  </si>
  <si>
    <t xml:space="preserve">2 02 00000 00 0000 000 </t>
  </si>
  <si>
    <t xml:space="preserve">ВСЕГО ДОХОДОВ                 </t>
  </si>
  <si>
    <t>Отклон. факта от плана</t>
  </si>
  <si>
    <t>Процент исполн.</t>
  </si>
  <si>
    <t>Отклон. ожид. от бюджета</t>
  </si>
  <si>
    <t xml:space="preserve">Налог на имущество физических лиц, взимаемый  по ставкам, применяемым к объектам налогообложения, расположенным в границах городских поселений
</t>
  </si>
  <si>
    <t>1 06 01030 13 0000 110</t>
  </si>
  <si>
    <t>1 06 06033 13 0000 110</t>
  </si>
  <si>
    <t>1 06 06043 13 0000 110</t>
  </si>
  <si>
    <t xml:space="preserve">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</si>
  <si>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</si>
  <si>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1 11 05035 13 0000 120 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</si>
  <si>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</si>
  <si>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1 14 06013 13 0000 430 </t>
  </si>
  <si>
    <t>Субвенции бюджетам городских поселений на выполнение передаваемых полномочий субъектов Российской Федерации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</si>
  <si>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</si>
  <si>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</si>
  <si>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</si>
  <si>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2 02 15001 13 0000 150</t>
  </si>
  <si>
    <t>2 02 30024 13 0000 150</t>
  </si>
  <si>
    <t>2 02 35118 13 0000 150</t>
  </si>
  <si>
    <t>2 02 49999 13 0000 150</t>
  </si>
  <si>
    <t>Прочие межбюджетные трансферты, передаваемые бюджетам городских поселений</t>
  </si>
  <si>
    <t>2 02 19999 00 0000 150</t>
  </si>
  <si>
    <t>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</si>
  <si>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</si>
  <si>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</si>
  <si>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</si>
  <si>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Администрации МО "Яблоновское городское поселение"</t>
  </si>
  <si>
    <t>1 14 02053 13 0000 410</t>
  </si>
  <si>
    <t>Доходы от реализации иного имущества, находящихся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</si>
  <si>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1 11 05410 13 0000 120 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</si>
  <si>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</si>
  <si>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1 16 00000 00 0000 000</t>
  </si>
  <si>
    <t>Штрафы, санкции, возмещения ущерба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</si>
  <si>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</si>
  <si>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Прочие дотации бюджетам городских поселений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</si>
  <si>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</si>
  <si>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Н.А.Шеуджен</t>
  </si>
  <si>
    <t xml:space="preserve">Руководитель финансового отдела </t>
  </si>
  <si>
    <t>на 2025 год</t>
  </si>
  <si>
    <t>Бюджет на 2025  год</t>
  </si>
  <si>
    <t>Факт на 01.10.2025</t>
  </si>
  <si>
    <t>103 03000 01 0000 110</t>
  </si>
  <si>
    <t>Туристический налог</t>
  </si>
  <si>
    <t>Ожид. исполн.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</si>
</sst>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b/>
      <sz val="11"/>
      <name val="Arial"/>
      <family val="2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0"/>
      <name val="Arial Cyr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6" fillId="0" borderId="0" xfId="1" applyFont="1" applyAlignment="1"/>
    <xf numFmtId="0" fontId="6" fillId="0" borderId="0" xfId="1" applyFont="1"/>
    <xf numFmtId="0" fontId="6" fillId="0" borderId="0" xfId="1" applyFont="1" applyAlignment="1">
      <alignment wrapText="1"/>
    </xf>
    <xf numFmtId="0" fontId="4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1" fillId="0" borderId="0" xfId="1" applyFont="1"/>
    <xf numFmtId="0" fontId="8" fillId="0" borderId="0" xfId="1" applyFont="1"/>
    <xf numFmtId="0" fontId="9" fillId="0" borderId="0" xfId="1" applyFont="1" applyAlignment="1">
      <alignment wrapText="1"/>
    </xf>
    <xf numFmtId="0" fontId="11" fillId="0" borderId="0" xfId="1" applyFont="1" applyAlignment="1">
      <alignment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12" fillId="0" borderId="5" xfId="3" applyFont="1" applyBorder="1" applyAlignment="1">
      <alignment horizontal="left" vertical="center" wrapText="1"/>
    </xf>
    <xf numFmtId="0" fontId="12" fillId="0" borderId="5" xfId="3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top" wrapText="1"/>
    </xf>
    <xf numFmtId="0" fontId="2" fillId="0" borderId="5" xfId="1" applyFont="1" applyBorder="1" applyAlignment="1">
      <alignment vertical="center" wrapText="1"/>
    </xf>
    <xf numFmtId="3" fontId="2" fillId="0" borderId="4" xfId="1" applyNumberFormat="1" applyFont="1" applyBorder="1" applyAlignment="1">
      <alignment horizontal="left" vertical="center" wrapText="1"/>
    </xf>
    <xf numFmtId="3" fontId="2" fillId="0" borderId="4" xfId="1" applyNumberFormat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left" vertical="center" wrapText="1"/>
    </xf>
    <xf numFmtId="0" fontId="11" fillId="0" borderId="0" xfId="1" applyFont="1"/>
    <xf numFmtId="0" fontId="11" fillId="0" borderId="0" xfId="1" applyFont="1" applyAlignment="1"/>
    <xf numFmtId="0" fontId="10" fillId="0" borderId="0" xfId="1" applyFont="1" applyAlignment="1"/>
    <xf numFmtId="0" fontId="6" fillId="0" borderId="0" xfId="1" applyFont="1" applyAlignment="1">
      <alignment horizontal="right"/>
    </xf>
    <xf numFmtId="0" fontId="13" fillId="0" borderId="0" xfId="1" applyFont="1" applyFill="1"/>
    <xf numFmtId="0" fontId="13" fillId="0" borderId="0" xfId="1" applyFont="1"/>
    <xf numFmtId="0" fontId="14" fillId="0" borderId="16" xfId="1" applyFont="1" applyFill="1" applyBorder="1" applyAlignment="1">
      <alignment horizontal="left" vertical="center"/>
    </xf>
    <xf numFmtId="0" fontId="14" fillId="0" borderId="17" xfId="1" applyFont="1" applyFill="1" applyBorder="1" applyAlignment="1">
      <alignment horizontal="left" vertical="center"/>
    </xf>
    <xf numFmtId="0" fontId="4" fillId="0" borderId="7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left" vertical="center" wrapText="1"/>
    </xf>
    <xf numFmtId="3" fontId="2" fillId="0" borderId="13" xfId="1" applyNumberFormat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left" vertical="center" wrapText="1"/>
    </xf>
    <xf numFmtId="0" fontId="6" fillId="0" borderId="0" xfId="1" applyFont="1" applyFill="1" applyAlignment="1"/>
    <xf numFmtId="0" fontId="6" fillId="0" borderId="0" xfId="1" applyFont="1" applyFill="1"/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5" fillId="0" borderId="0" xfId="1" applyFont="1" applyAlignment="1"/>
    <xf numFmtId="0" fontId="15" fillId="0" borderId="0" xfId="1" applyFont="1"/>
    <xf numFmtId="0" fontId="15" fillId="0" borderId="0" xfId="1" applyFont="1" applyFill="1"/>
    <xf numFmtId="2" fontId="4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 wrapText="1"/>
    </xf>
    <xf numFmtId="2" fontId="2" fillId="0" borderId="5" xfId="1" applyNumberFormat="1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/>
    </xf>
    <xf numFmtId="2" fontId="2" fillId="0" borderId="6" xfId="1" applyNumberFormat="1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4" fillId="0" borderId="5" xfId="1" applyNumberFormat="1" applyFont="1" applyFill="1" applyBorder="1" applyAlignment="1">
      <alignment horizontal="center" vertical="center" wrapText="1"/>
    </xf>
    <xf numFmtId="2" fontId="4" fillId="0" borderId="6" xfId="1" applyNumberFormat="1" applyFont="1" applyFill="1" applyBorder="1" applyAlignment="1">
      <alignment horizontal="center" vertical="center" wrapText="1"/>
    </xf>
    <xf numFmtId="2" fontId="2" fillId="0" borderId="12" xfId="1" applyNumberFormat="1" applyFont="1" applyFill="1" applyBorder="1" applyAlignment="1">
      <alignment horizontal="center" vertical="center" wrapText="1"/>
    </xf>
    <xf numFmtId="2" fontId="1" fillId="0" borderId="12" xfId="1" applyNumberFormat="1" applyFont="1" applyFill="1" applyBorder="1" applyAlignment="1">
      <alignment horizontal="center" vertical="center"/>
    </xf>
    <xf numFmtId="2" fontId="2" fillId="0" borderId="19" xfId="1" applyNumberFormat="1" applyFont="1" applyFill="1" applyBorder="1" applyAlignment="1">
      <alignment horizontal="center" vertical="center" wrapText="1"/>
    </xf>
    <xf numFmtId="2" fontId="4" fillId="0" borderId="14" xfId="1" applyNumberFormat="1" applyFont="1" applyFill="1" applyBorder="1" applyAlignment="1">
      <alignment horizontal="center" vertical="center" wrapText="1"/>
    </xf>
    <xf numFmtId="2" fontId="4" fillId="0" borderId="15" xfId="1" applyNumberFormat="1" applyFont="1" applyBorder="1" applyAlignment="1">
      <alignment horizontal="center" vertical="center" wrapText="1"/>
    </xf>
    <xf numFmtId="2" fontId="14" fillId="0" borderId="17" xfId="1" applyNumberFormat="1" applyFont="1" applyFill="1" applyBorder="1" applyAlignment="1">
      <alignment horizontal="center" vertical="center"/>
    </xf>
    <xf numFmtId="2" fontId="14" fillId="0" borderId="17" xfId="1" applyNumberFormat="1" applyFont="1" applyBorder="1" applyAlignment="1">
      <alignment horizontal="center" vertical="center" wrapText="1"/>
    </xf>
    <xf numFmtId="2" fontId="14" fillId="0" borderId="18" xfId="1" applyNumberFormat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/>
    </xf>
    <xf numFmtId="0" fontId="5" fillId="0" borderId="0" xfId="1" applyFont="1" applyBorder="1" applyAlignment="1">
      <alignment horizontal="right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_Приложения 4,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26" zoomScaleNormal="100" zoomScaleSheetLayoutView="100" workbookViewId="0">
      <selection activeCell="B32" sqref="B32"/>
    </sheetView>
  </sheetViews>
  <sheetFormatPr defaultRowHeight="14.25" x14ac:dyDescent="0.2"/>
  <cols>
    <col min="1" max="1" width="22" style="3" customWidth="1"/>
    <col min="2" max="2" width="96.7109375" style="3" customWidth="1"/>
    <col min="3" max="3" width="11.85546875" style="3" customWidth="1"/>
    <col min="4" max="4" width="12" style="2" customWidth="1"/>
    <col min="5" max="5" width="15.28515625" style="2" customWidth="1"/>
    <col min="6" max="6" width="9.7109375" style="2" customWidth="1"/>
    <col min="7" max="7" width="15.140625" style="36" customWidth="1"/>
    <col min="8" max="8" width="15.85546875" style="2" customWidth="1"/>
    <col min="9" max="256" width="9.140625" style="2"/>
    <col min="257" max="257" width="22" style="2" customWidth="1"/>
    <col min="258" max="258" width="96.7109375" style="2" customWidth="1"/>
    <col min="259" max="259" width="13.140625" style="2" customWidth="1"/>
    <col min="260" max="260" width="9.140625" style="2"/>
    <col min="261" max="261" width="12.85546875" style="2" bestFit="1" customWidth="1"/>
    <col min="262" max="512" width="9.140625" style="2"/>
    <col min="513" max="513" width="22" style="2" customWidth="1"/>
    <col min="514" max="514" width="96.7109375" style="2" customWidth="1"/>
    <col min="515" max="515" width="13.140625" style="2" customWidth="1"/>
    <col min="516" max="516" width="9.140625" style="2"/>
    <col min="517" max="517" width="12.85546875" style="2" bestFit="1" customWidth="1"/>
    <col min="518" max="768" width="9.140625" style="2"/>
    <col min="769" max="769" width="22" style="2" customWidth="1"/>
    <col min="770" max="770" width="96.7109375" style="2" customWidth="1"/>
    <col min="771" max="771" width="13.140625" style="2" customWidth="1"/>
    <col min="772" max="772" width="9.140625" style="2"/>
    <col min="773" max="773" width="12.85546875" style="2" bestFit="1" customWidth="1"/>
    <col min="774" max="1024" width="9.140625" style="2"/>
    <col min="1025" max="1025" width="22" style="2" customWidth="1"/>
    <col min="1026" max="1026" width="96.7109375" style="2" customWidth="1"/>
    <col min="1027" max="1027" width="13.140625" style="2" customWidth="1"/>
    <col min="1028" max="1028" width="9.140625" style="2"/>
    <col min="1029" max="1029" width="12.85546875" style="2" bestFit="1" customWidth="1"/>
    <col min="1030" max="1280" width="9.140625" style="2"/>
    <col min="1281" max="1281" width="22" style="2" customWidth="1"/>
    <col min="1282" max="1282" width="96.7109375" style="2" customWidth="1"/>
    <col min="1283" max="1283" width="13.140625" style="2" customWidth="1"/>
    <col min="1284" max="1284" width="9.140625" style="2"/>
    <col min="1285" max="1285" width="12.85546875" style="2" bestFit="1" customWidth="1"/>
    <col min="1286" max="1536" width="9.140625" style="2"/>
    <col min="1537" max="1537" width="22" style="2" customWidth="1"/>
    <col min="1538" max="1538" width="96.7109375" style="2" customWidth="1"/>
    <col min="1539" max="1539" width="13.140625" style="2" customWidth="1"/>
    <col min="1540" max="1540" width="9.140625" style="2"/>
    <col min="1541" max="1541" width="12.85546875" style="2" bestFit="1" customWidth="1"/>
    <col min="1542" max="1792" width="9.140625" style="2"/>
    <col min="1793" max="1793" width="22" style="2" customWidth="1"/>
    <col min="1794" max="1794" width="96.7109375" style="2" customWidth="1"/>
    <col min="1795" max="1795" width="13.140625" style="2" customWidth="1"/>
    <col min="1796" max="1796" width="9.140625" style="2"/>
    <col min="1797" max="1797" width="12.85546875" style="2" bestFit="1" customWidth="1"/>
    <col min="1798" max="2048" width="9.140625" style="2"/>
    <col min="2049" max="2049" width="22" style="2" customWidth="1"/>
    <col min="2050" max="2050" width="96.7109375" style="2" customWidth="1"/>
    <col min="2051" max="2051" width="13.140625" style="2" customWidth="1"/>
    <col min="2052" max="2052" width="9.140625" style="2"/>
    <col min="2053" max="2053" width="12.85546875" style="2" bestFit="1" customWidth="1"/>
    <col min="2054" max="2304" width="9.140625" style="2"/>
    <col min="2305" max="2305" width="22" style="2" customWidth="1"/>
    <col min="2306" max="2306" width="96.7109375" style="2" customWidth="1"/>
    <col min="2307" max="2307" width="13.140625" style="2" customWidth="1"/>
    <col min="2308" max="2308" width="9.140625" style="2"/>
    <col min="2309" max="2309" width="12.85546875" style="2" bestFit="1" customWidth="1"/>
    <col min="2310" max="2560" width="9.140625" style="2"/>
    <col min="2561" max="2561" width="22" style="2" customWidth="1"/>
    <col min="2562" max="2562" width="96.7109375" style="2" customWidth="1"/>
    <col min="2563" max="2563" width="13.140625" style="2" customWidth="1"/>
    <col min="2564" max="2564" width="9.140625" style="2"/>
    <col min="2565" max="2565" width="12.85546875" style="2" bestFit="1" customWidth="1"/>
    <col min="2566" max="2816" width="9.140625" style="2"/>
    <col min="2817" max="2817" width="22" style="2" customWidth="1"/>
    <col min="2818" max="2818" width="96.7109375" style="2" customWidth="1"/>
    <col min="2819" max="2819" width="13.140625" style="2" customWidth="1"/>
    <col min="2820" max="2820" width="9.140625" style="2"/>
    <col min="2821" max="2821" width="12.85546875" style="2" bestFit="1" customWidth="1"/>
    <col min="2822" max="3072" width="9.140625" style="2"/>
    <col min="3073" max="3073" width="22" style="2" customWidth="1"/>
    <col min="3074" max="3074" width="96.7109375" style="2" customWidth="1"/>
    <col min="3075" max="3075" width="13.140625" style="2" customWidth="1"/>
    <col min="3076" max="3076" width="9.140625" style="2"/>
    <col min="3077" max="3077" width="12.85546875" style="2" bestFit="1" customWidth="1"/>
    <col min="3078" max="3328" width="9.140625" style="2"/>
    <col min="3329" max="3329" width="22" style="2" customWidth="1"/>
    <col min="3330" max="3330" width="96.7109375" style="2" customWidth="1"/>
    <col min="3331" max="3331" width="13.140625" style="2" customWidth="1"/>
    <col min="3332" max="3332" width="9.140625" style="2"/>
    <col min="3333" max="3333" width="12.85546875" style="2" bestFit="1" customWidth="1"/>
    <col min="3334" max="3584" width="9.140625" style="2"/>
    <col min="3585" max="3585" width="22" style="2" customWidth="1"/>
    <col min="3586" max="3586" width="96.7109375" style="2" customWidth="1"/>
    <col min="3587" max="3587" width="13.140625" style="2" customWidth="1"/>
    <col min="3588" max="3588" width="9.140625" style="2"/>
    <col min="3589" max="3589" width="12.85546875" style="2" bestFit="1" customWidth="1"/>
    <col min="3590" max="3840" width="9.140625" style="2"/>
    <col min="3841" max="3841" width="22" style="2" customWidth="1"/>
    <col min="3842" max="3842" width="96.7109375" style="2" customWidth="1"/>
    <col min="3843" max="3843" width="13.140625" style="2" customWidth="1"/>
    <col min="3844" max="3844" width="9.140625" style="2"/>
    <col min="3845" max="3845" width="12.85546875" style="2" bestFit="1" customWidth="1"/>
    <col min="3846" max="4096" width="9.140625" style="2"/>
    <col min="4097" max="4097" width="22" style="2" customWidth="1"/>
    <col min="4098" max="4098" width="96.7109375" style="2" customWidth="1"/>
    <col min="4099" max="4099" width="13.140625" style="2" customWidth="1"/>
    <col min="4100" max="4100" width="9.140625" style="2"/>
    <col min="4101" max="4101" width="12.85546875" style="2" bestFit="1" customWidth="1"/>
    <col min="4102" max="4352" width="9.140625" style="2"/>
    <col min="4353" max="4353" width="22" style="2" customWidth="1"/>
    <col min="4354" max="4354" width="96.7109375" style="2" customWidth="1"/>
    <col min="4355" max="4355" width="13.140625" style="2" customWidth="1"/>
    <col min="4356" max="4356" width="9.140625" style="2"/>
    <col min="4357" max="4357" width="12.85546875" style="2" bestFit="1" customWidth="1"/>
    <col min="4358" max="4608" width="9.140625" style="2"/>
    <col min="4609" max="4609" width="22" style="2" customWidth="1"/>
    <col min="4610" max="4610" width="96.7109375" style="2" customWidth="1"/>
    <col min="4611" max="4611" width="13.140625" style="2" customWidth="1"/>
    <col min="4612" max="4612" width="9.140625" style="2"/>
    <col min="4613" max="4613" width="12.85546875" style="2" bestFit="1" customWidth="1"/>
    <col min="4614" max="4864" width="9.140625" style="2"/>
    <col min="4865" max="4865" width="22" style="2" customWidth="1"/>
    <col min="4866" max="4866" width="96.7109375" style="2" customWidth="1"/>
    <col min="4867" max="4867" width="13.140625" style="2" customWidth="1"/>
    <col min="4868" max="4868" width="9.140625" style="2"/>
    <col min="4869" max="4869" width="12.85546875" style="2" bestFit="1" customWidth="1"/>
    <col min="4870" max="5120" width="9.140625" style="2"/>
    <col min="5121" max="5121" width="22" style="2" customWidth="1"/>
    <col min="5122" max="5122" width="96.7109375" style="2" customWidth="1"/>
    <col min="5123" max="5123" width="13.140625" style="2" customWidth="1"/>
    <col min="5124" max="5124" width="9.140625" style="2"/>
    <col min="5125" max="5125" width="12.85546875" style="2" bestFit="1" customWidth="1"/>
    <col min="5126" max="5376" width="9.140625" style="2"/>
    <col min="5377" max="5377" width="22" style="2" customWidth="1"/>
    <col min="5378" max="5378" width="96.7109375" style="2" customWidth="1"/>
    <col min="5379" max="5379" width="13.140625" style="2" customWidth="1"/>
    <col min="5380" max="5380" width="9.140625" style="2"/>
    <col min="5381" max="5381" width="12.85546875" style="2" bestFit="1" customWidth="1"/>
    <col min="5382" max="5632" width="9.140625" style="2"/>
    <col min="5633" max="5633" width="22" style="2" customWidth="1"/>
    <col min="5634" max="5634" width="96.7109375" style="2" customWidth="1"/>
    <col min="5635" max="5635" width="13.140625" style="2" customWidth="1"/>
    <col min="5636" max="5636" width="9.140625" style="2"/>
    <col min="5637" max="5637" width="12.85546875" style="2" bestFit="1" customWidth="1"/>
    <col min="5638" max="5888" width="9.140625" style="2"/>
    <col min="5889" max="5889" width="22" style="2" customWidth="1"/>
    <col min="5890" max="5890" width="96.7109375" style="2" customWidth="1"/>
    <col min="5891" max="5891" width="13.140625" style="2" customWidth="1"/>
    <col min="5892" max="5892" width="9.140625" style="2"/>
    <col min="5893" max="5893" width="12.85546875" style="2" bestFit="1" customWidth="1"/>
    <col min="5894" max="6144" width="9.140625" style="2"/>
    <col min="6145" max="6145" width="22" style="2" customWidth="1"/>
    <col min="6146" max="6146" width="96.7109375" style="2" customWidth="1"/>
    <col min="6147" max="6147" width="13.140625" style="2" customWidth="1"/>
    <col min="6148" max="6148" width="9.140625" style="2"/>
    <col min="6149" max="6149" width="12.85546875" style="2" bestFit="1" customWidth="1"/>
    <col min="6150" max="6400" width="9.140625" style="2"/>
    <col min="6401" max="6401" width="22" style="2" customWidth="1"/>
    <col min="6402" max="6402" width="96.7109375" style="2" customWidth="1"/>
    <col min="6403" max="6403" width="13.140625" style="2" customWidth="1"/>
    <col min="6404" max="6404" width="9.140625" style="2"/>
    <col min="6405" max="6405" width="12.85546875" style="2" bestFit="1" customWidth="1"/>
    <col min="6406" max="6656" width="9.140625" style="2"/>
    <col min="6657" max="6657" width="22" style="2" customWidth="1"/>
    <col min="6658" max="6658" width="96.7109375" style="2" customWidth="1"/>
    <col min="6659" max="6659" width="13.140625" style="2" customWidth="1"/>
    <col min="6660" max="6660" width="9.140625" style="2"/>
    <col min="6661" max="6661" width="12.85546875" style="2" bestFit="1" customWidth="1"/>
    <col min="6662" max="6912" width="9.140625" style="2"/>
    <col min="6913" max="6913" width="22" style="2" customWidth="1"/>
    <col min="6914" max="6914" width="96.7109375" style="2" customWidth="1"/>
    <col min="6915" max="6915" width="13.140625" style="2" customWidth="1"/>
    <col min="6916" max="6916" width="9.140625" style="2"/>
    <col min="6917" max="6917" width="12.85546875" style="2" bestFit="1" customWidth="1"/>
    <col min="6918" max="7168" width="9.140625" style="2"/>
    <col min="7169" max="7169" width="22" style="2" customWidth="1"/>
    <col min="7170" max="7170" width="96.7109375" style="2" customWidth="1"/>
    <col min="7171" max="7171" width="13.140625" style="2" customWidth="1"/>
    <col min="7172" max="7172" width="9.140625" style="2"/>
    <col min="7173" max="7173" width="12.85546875" style="2" bestFit="1" customWidth="1"/>
    <col min="7174" max="7424" width="9.140625" style="2"/>
    <col min="7425" max="7425" width="22" style="2" customWidth="1"/>
    <col min="7426" max="7426" width="96.7109375" style="2" customWidth="1"/>
    <col min="7427" max="7427" width="13.140625" style="2" customWidth="1"/>
    <col min="7428" max="7428" width="9.140625" style="2"/>
    <col min="7429" max="7429" width="12.85546875" style="2" bestFit="1" customWidth="1"/>
    <col min="7430" max="7680" width="9.140625" style="2"/>
    <col min="7681" max="7681" width="22" style="2" customWidth="1"/>
    <col min="7682" max="7682" width="96.7109375" style="2" customWidth="1"/>
    <col min="7683" max="7683" width="13.140625" style="2" customWidth="1"/>
    <col min="7684" max="7684" width="9.140625" style="2"/>
    <col min="7685" max="7685" width="12.85546875" style="2" bestFit="1" customWidth="1"/>
    <col min="7686" max="7936" width="9.140625" style="2"/>
    <col min="7937" max="7937" width="22" style="2" customWidth="1"/>
    <col min="7938" max="7938" width="96.7109375" style="2" customWidth="1"/>
    <col min="7939" max="7939" width="13.140625" style="2" customWidth="1"/>
    <col min="7940" max="7940" width="9.140625" style="2"/>
    <col min="7941" max="7941" width="12.85546875" style="2" bestFit="1" customWidth="1"/>
    <col min="7942" max="8192" width="9.140625" style="2"/>
    <col min="8193" max="8193" width="22" style="2" customWidth="1"/>
    <col min="8194" max="8194" width="96.7109375" style="2" customWidth="1"/>
    <col min="8195" max="8195" width="13.140625" style="2" customWidth="1"/>
    <col min="8196" max="8196" width="9.140625" style="2"/>
    <col min="8197" max="8197" width="12.85546875" style="2" bestFit="1" customWidth="1"/>
    <col min="8198" max="8448" width="9.140625" style="2"/>
    <col min="8449" max="8449" width="22" style="2" customWidth="1"/>
    <col min="8450" max="8450" width="96.7109375" style="2" customWidth="1"/>
    <col min="8451" max="8451" width="13.140625" style="2" customWidth="1"/>
    <col min="8452" max="8452" width="9.140625" style="2"/>
    <col min="8453" max="8453" width="12.85546875" style="2" bestFit="1" customWidth="1"/>
    <col min="8454" max="8704" width="9.140625" style="2"/>
    <col min="8705" max="8705" width="22" style="2" customWidth="1"/>
    <col min="8706" max="8706" width="96.7109375" style="2" customWidth="1"/>
    <col min="8707" max="8707" width="13.140625" style="2" customWidth="1"/>
    <col min="8708" max="8708" width="9.140625" style="2"/>
    <col min="8709" max="8709" width="12.85546875" style="2" bestFit="1" customWidth="1"/>
    <col min="8710" max="8960" width="9.140625" style="2"/>
    <col min="8961" max="8961" width="22" style="2" customWidth="1"/>
    <col min="8962" max="8962" width="96.7109375" style="2" customWidth="1"/>
    <col min="8963" max="8963" width="13.140625" style="2" customWidth="1"/>
    <col min="8964" max="8964" width="9.140625" style="2"/>
    <col min="8965" max="8965" width="12.85546875" style="2" bestFit="1" customWidth="1"/>
    <col min="8966" max="9216" width="9.140625" style="2"/>
    <col min="9217" max="9217" width="22" style="2" customWidth="1"/>
    <col min="9218" max="9218" width="96.7109375" style="2" customWidth="1"/>
    <col min="9219" max="9219" width="13.140625" style="2" customWidth="1"/>
    <col min="9220" max="9220" width="9.140625" style="2"/>
    <col min="9221" max="9221" width="12.85546875" style="2" bestFit="1" customWidth="1"/>
    <col min="9222" max="9472" width="9.140625" style="2"/>
    <col min="9473" max="9473" width="22" style="2" customWidth="1"/>
    <col min="9474" max="9474" width="96.7109375" style="2" customWidth="1"/>
    <col min="9475" max="9475" width="13.140625" style="2" customWidth="1"/>
    <col min="9476" max="9476" width="9.140625" style="2"/>
    <col min="9477" max="9477" width="12.85546875" style="2" bestFit="1" customWidth="1"/>
    <col min="9478" max="9728" width="9.140625" style="2"/>
    <col min="9729" max="9729" width="22" style="2" customWidth="1"/>
    <col min="9730" max="9730" width="96.7109375" style="2" customWidth="1"/>
    <col min="9731" max="9731" width="13.140625" style="2" customWidth="1"/>
    <col min="9732" max="9732" width="9.140625" style="2"/>
    <col min="9733" max="9733" width="12.85546875" style="2" bestFit="1" customWidth="1"/>
    <col min="9734" max="9984" width="9.140625" style="2"/>
    <col min="9985" max="9985" width="22" style="2" customWidth="1"/>
    <col min="9986" max="9986" width="96.7109375" style="2" customWidth="1"/>
    <col min="9987" max="9987" width="13.140625" style="2" customWidth="1"/>
    <col min="9988" max="9988" width="9.140625" style="2"/>
    <col min="9989" max="9989" width="12.85546875" style="2" bestFit="1" customWidth="1"/>
    <col min="9990" max="10240" width="9.140625" style="2"/>
    <col min="10241" max="10241" width="22" style="2" customWidth="1"/>
    <col min="10242" max="10242" width="96.7109375" style="2" customWidth="1"/>
    <col min="10243" max="10243" width="13.140625" style="2" customWidth="1"/>
    <col min="10244" max="10244" width="9.140625" style="2"/>
    <col min="10245" max="10245" width="12.85546875" style="2" bestFit="1" customWidth="1"/>
    <col min="10246" max="10496" width="9.140625" style="2"/>
    <col min="10497" max="10497" width="22" style="2" customWidth="1"/>
    <col min="10498" max="10498" width="96.7109375" style="2" customWidth="1"/>
    <col min="10499" max="10499" width="13.140625" style="2" customWidth="1"/>
    <col min="10500" max="10500" width="9.140625" style="2"/>
    <col min="10501" max="10501" width="12.85546875" style="2" bestFit="1" customWidth="1"/>
    <col min="10502" max="10752" width="9.140625" style="2"/>
    <col min="10753" max="10753" width="22" style="2" customWidth="1"/>
    <col min="10754" max="10754" width="96.7109375" style="2" customWidth="1"/>
    <col min="10755" max="10755" width="13.140625" style="2" customWidth="1"/>
    <col min="10756" max="10756" width="9.140625" style="2"/>
    <col min="10757" max="10757" width="12.85546875" style="2" bestFit="1" customWidth="1"/>
    <col min="10758" max="11008" width="9.140625" style="2"/>
    <col min="11009" max="11009" width="22" style="2" customWidth="1"/>
    <col min="11010" max="11010" width="96.7109375" style="2" customWidth="1"/>
    <col min="11011" max="11011" width="13.140625" style="2" customWidth="1"/>
    <col min="11012" max="11012" width="9.140625" style="2"/>
    <col min="11013" max="11013" width="12.85546875" style="2" bestFit="1" customWidth="1"/>
    <col min="11014" max="11264" width="9.140625" style="2"/>
    <col min="11265" max="11265" width="22" style="2" customWidth="1"/>
    <col min="11266" max="11266" width="96.7109375" style="2" customWidth="1"/>
    <col min="11267" max="11267" width="13.140625" style="2" customWidth="1"/>
    <col min="11268" max="11268" width="9.140625" style="2"/>
    <col min="11269" max="11269" width="12.85546875" style="2" bestFit="1" customWidth="1"/>
    <col min="11270" max="11520" width="9.140625" style="2"/>
    <col min="11521" max="11521" width="22" style="2" customWidth="1"/>
    <col min="11522" max="11522" width="96.7109375" style="2" customWidth="1"/>
    <col min="11523" max="11523" width="13.140625" style="2" customWidth="1"/>
    <col min="11524" max="11524" width="9.140625" style="2"/>
    <col min="11525" max="11525" width="12.85546875" style="2" bestFit="1" customWidth="1"/>
    <col min="11526" max="11776" width="9.140625" style="2"/>
    <col min="11777" max="11777" width="22" style="2" customWidth="1"/>
    <col min="11778" max="11778" width="96.7109375" style="2" customWidth="1"/>
    <col min="11779" max="11779" width="13.140625" style="2" customWidth="1"/>
    <col min="11780" max="11780" width="9.140625" style="2"/>
    <col min="11781" max="11781" width="12.85546875" style="2" bestFit="1" customWidth="1"/>
    <col min="11782" max="12032" width="9.140625" style="2"/>
    <col min="12033" max="12033" width="22" style="2" customWidth="1"/>
    <col min="12034" max="12034" width="96.7109375" style="2" customWidth="1"/>
    <col min="12035" max="12035" width="13.140625" style="2" customWidth="1"/>
    <col min="12036" max="12036" width="9.140625" style="2"/>
    <col min="12037" max="12037" width="12.85546875" style="2" bestFit="1" customWidth="1"/>
    <col min="12038" max="12288" width="9.140625" style="2"/>
    <col min="12289" max="12289" width="22" style="2" customWidth="1"/>
    <col min="12290" max="12290" width="96.7109375" style="2" customWidth="1"/>
    <col min="12291" max="12291" width="13.140625" style="2" customWidth="1"/>
    <col min="12292" max="12292" width="9.140625" style="2"/>
    <col min="12293" max="12293" width="12.85546875" style="2" bestFit="1" customWidth="1"/>
    <col min="12294" max="12544" width="9.140625" style="2"/>
    <col min="12545" max="12545" width="22" style="2" customWidth="1"/>
    <col min="12546" max="12546" width="96.7109375" style="2" customWidth="1"/>
    <col min="12547" max="12547" width="13.140625" style="2" customWidth="1"/>
    <col min="12548" max="12548" width="9.140625" style="2"/>
    <col min="12549" max="12549" width="12.85546875" style="2" bestFit="1" customWidth="1"/>
    <col min="12550" max="12800" width="9.140625" style="2"/>
    <col min="12801" max="12801" width="22" style="2" customWidth="1"/>
    <col min="12802" max="12802" width="96.7109375" style="2" customWidth="1"/>
    <col min="12803" max="12803" width="13.140625" style="2" customWidth="1"/>
    <col min="12804" max="12804" width="9.140625" style="2"/>
    <col min="12805" max="12805" width="12.85546875" style="2" bestFit="1" customWidth="1"/>
    <col min="12806" max="13056" width="9.140625" style="2"/>
    <col min="13057" max="13057" width="22" style="2" customWidth="1"/>
    <col min="13058" max="13058" width="96.7109375" style="2" customWidth="1"/>
    <col min="13059" max="13059" width="13.140625" style="2" customWidth="1"/>
    <col min="13060" max="13060" width="9.140625" style="2"/>
    <col min="13061" max="13061" width="12.85546875" style="2" bestFit="1" customWidth="1"/>
    <col min="13062" max="13312" width="9.140625" style="2"/>
    <col min="13313" max="13313" width="22" style="2" customWidth="1"/>
    <col min="13314" max="13314" width="96.7109375" style="2" customWidth="1"/>
    <col min="13315" max="13315" width="13.140625" style="2" customWidth="1"/>
    <col min="13316" max="13316" width="9.140625" style="2"/>
    <col min="13317" max="13317" width="12.85546875" style="2" bestFit="1" customWidth="1"/>
    <col min="13318" max="13568" width="9.140625" style="2"/>
    <col min="13569" max="13569" width="22" style="2" customWidth="1"/>
    <col min="13570" max="13570" width="96.7109375" style="2" customWidth="1"/>
    <col min="13571" max="13571" width="13.140625" style="2" customWidth="1"/>
    <col min="13572" max="13572" width="9.140625" style="2"/>
    <col min="13573" max="13573" width="12.85546875" style="2" bestFit="1" customWidth="1"/>
    <col min="13574" max="13824" width="9.140625" style="2"/>
    <col min="13825" max="13825" width="22" style="2" customWidth="1"/>
    <col min="13826" max="13826" width="96.7109375" style="2" customWidth="1"/>
    <col min="13827" max="13827" width="13.140625" style="2" customWidth="1"/>
    <col min="13828" max="13828" width="9.140625" style="2"/>
    <col min="13829" max="13829" width="12.85546875" style="2" bestFit="1" customWidth="1"/>
    <col min="13830" max="14080" width="9.140625" style="2"/>
    <col min="14081" max="14081" width="22" style="2" customWidth="1"/>
    <col min="14082" max="14082" width="96.7109375" style="2" customWidth="1"/>
    <col min="14083" max="14083" width="13.140625" style="2" customWidth="1"/>
    <col min="14084" max="14084" width="9.140625" style="2"/>
    <col min="14085" max="14085" width="12.85546875" style="2" bestFit="1" customWidth="1"/>
    <col min="14086" max="14336" width="9.140625" style="2"/>
    <col min="14337" max="14337" width="22" style="2" customWidth="1"/>
    <col min="14338" max="14338" width="96.7109375" style="2" customWidth="1"/>
    <col min="14339" max="14339" width="13.140625" style="2" customWidth="1"/>
    <col min="14340" max="14340" width="9.140625" style="2"/>
    <col min="14341" max="14341" width="12.85546875" style="2" bestFit="1" customWidth="1"/>
    <col min="14342" max="14592" width="9.140625" style="2"/>
    <col min="14593" max="14593" width="22" style="2" customWidth="1"/>
    <col min="14594" max="14594" width="96.7109375" style="2" customWidth="1"/>
    <col min="14595" max="14595" width="13.140625" style="2" customWidth="1"/>
    <col min="14596" max="14596" width="9.140625" style="2"/>
    <col min="14597" max="14597" width="12.85546875" style="2" bestFit="1" customWidth="1"/>
    <col min="14598" max="14848" width="9.140625" style="2"/>
    <col min="14849" max="14849" width="22" style="2" customWidth="1"/>
    <col min="14850" max="14850" width="96.7109375" style="2" customWidth="1"/>
    <col min="14851" max="14851" width="13.140625" style="2" customWidth="1"/>
    <col min="14852" max="14852" width="9.140625" style="2"/>
    <col min="14853" max="14853" width="12.85546875" style="2" bestFit="1" customWidth="1"/>
    <col min="14854" max="15104" width="9.140625" style="2"/>
    <col min="15105" max="15105" width="22" style="2" customWidth="1"/>
    <col min="15106" max="15106" width="96.7109375" style="2" customWidth="1"/>
    <col min="15107" max="15107" width="13.140625" style="2" customWidth="1"/>
    <col min="15108" max="15108" width="9.140625" style="2"/>
    <col min="15109" max="15109" width="12.85546875" style="2" bestFit="1" customWidth="1"/>
    <col min="15110" max="15360" width="9.140625" style="2"/>
    <col min="15361" max="15361" width="22" style="2" customWidth="1"/>
    <col min="15362" max="15362" width="96.7109375" style="2" customWidth="1"/>
    <col min="15363" max="15363" width="13.140625" style="2" customWidth="1"/>
    <col min="15364" max="15364" width="9.140625" style="2"/>
    <col min="15365" max="15365" width="12.85546875" style="2" bestFit="1" customWidth="1"/>
    <col min="15366" max="15616" width="9.140625" style="2"/>
    <col min="15617" max="15617" width="22" style="2" customWidth="1"/>
    <col min="15618" max="15618" width="96.7109375" style="2" customWidth="1"/>
    <col min="15619" max="15619" width="13.140625" style="2" customWidth="1"/>
    <col min="15620" max="15620" width="9.140625" style="2"/>
    <col min="15621" max="15621" width="12.85546875" style="2" bestFit="1" customWidth="1"/>
    <col min="15622" max="15872" width="9.140625" style="2"/>
    <col min="15873" max="15873" width="22" style="2" customWidth="1"/>
    <col min="15874" max="15874" width="96.7109375" style="2" customWidth="1"/>
    <col min="15875" max="15875" width="13.140625" style="2" customWidth="1"/>
    <col min="15876" max="15876" width="9.140625" style="2"/>
    <col min="15877" max="15877" width="12.85546875" style="2" bestFit="1" customWidth="1"/>
    <col min="15878" max="16128" width="9.140625" style="2"/>
    <col min="16129" max="16129" width="22" style="2" customWidth="1"/>
    <col min="16130" max="16130" width="96.7109375" style="2" customWidth="1"/>
    <col min="16131" max="16131" width="13.140625" style="2" customWidth="1"/>
    <col min="16132" max="16132" width="9.140625" style="2"/>
    <col min="16133" max="16133" width="12.85546875" style="2" bestFit="1" customWidth="1"/>
    <col min="16134" max="16384" width="9.140625" style="2"/>
  </cols>
  <sheetData>
    <row r="1" spans="1:8" s="1" customFormat="1" x14ac:dyDescent="0.2">
      <c r="G1" s="35"/>
    </row>
    <row r="2" spans="1:8" ht="14.25" customHeight="1" x14ac:dyDescent="0.25">
      <c r="A2" s="59" t="s">
        <v>2</v>
      </c>
      <c r="B2" s="59"/>
      <c r="C2" s="59"/>
      <c r="D2" s="59"/>
      <c r="E2" s="59"/>
      <c r="F2" s="59"/>
      <c r="G2" s="59"/>
      <c r="H2" s="59"/>
    </row>
    <row r="3" spans="1:8" ht="17.25" customHeight="1" x14ac:dyDescent="0.25">
      <c r="A3" s="59" t="s">
        <v>3</v>
      </c>
      <c r="B3" s="59"/>
      <c r="C3" s="59"/>
      <c r="D3" s="59"/>
      <c r="E3" s="59"/>
      <c r="F3" s="59"/>
      <c r="G3" s="59"/>
      <c r="H3" s="59"/>
    </row>
    <row r="4" spans="1:8" ht="17.25" customHeight="1" x14ac:dyDescent="0.25">
      <c r="A4" s="59" t="s">
        <v>61</v>
      </c>
      <c r="B4" s="59"/>
      <c r="C4" s="59"/>
      <c r="D4" s="59"/>
      <c r="E4" s="59"/>
      <c r="F4" s="59"/>
      <c r="G4" s="59"/>
      <c r="H4" s="59"/>
    </row>
    <row r="5" spans="1:8" ht="12.75" customHeight="1" thickBot="1" x14ac:dyDescent="0.25">
      <c r="A5" s="60" t="s">
        <v>5</v>
      </c>
      <c r="B5" s="60"/>
      <c r="C5" s="60"/>
      <c r="H5" s="26" t="s">
        <v>0</v>
      </c>
    </row>
    <row r="6" spans="1:8" ht="18" customHeight="1" x14ac:dyDescent="0.2">
      <c r="A6" s="61" t="s">
        <v>6</v>
      </c>
      <c r="B6" s="64" t="s">
        <v>7</v>
      </c>
      <c r="C6" s="64" t="s">
        <v>62</v>
      </c>
      <c r="D6" s="64" t="s">
        <v>63</v>
      </c>
      <c r="E6" s="64" t="s">
        <v>23</v>
      </c>
      <c r="F6" s="64" t="s">
        <v>24</v>
      </c>
      <c r="G6" s="66" t="s">
        <v>66</v>
      </c>
      <c r="H6" s="68" t="s">
        <v>25</v>
      </c>
    </row>
    <row r="7" spans="1:8" ht="12.75" customHeight="1" x14ac:dyDescent="0.2">
      <c r="A7" s="62"/>
      <c r="B7" s="65"/>
      <c r="C7" s="65"/>
      <c r="D7" s="65"/>
      <c r="E7" s="65"/>
      <c r="F7" s="65"/>
      <c r="G7" s="67"/>
      <c r="H7" s="69"/>
    </row>
    <row r="8" spans="1:8" ht="10.9" customHeight="1" x14ac:dyDescent="0.2">
      <c r="A8" s="62"/>
      <c r="B8" s="65"/>
      <c r="C8" s="65"/>
      <c r="D8" s="65"/>
      <c r="E8" s="65"/>
      <c r="F8" s="65"/>
      <c r="G8" s="67"/>
      <c r="H8" s="69"/>
    </row>
    <row r="9" spans="1:8" ht="12.75" customHeight="1" thickBot="1" x14ac:dyDescent="0.25">
      <c r="A9" s="63"/>
      <c r="B9" s="65"/>
      <c r="C9" s="65"/>
      <c r="D9" s="65"/>
      <c r="E9" s="65"/>
      <c r="F9" s="65"/>
      <c r="G9" s="67"/>
      <c r="H9" s="69"/>
    </row>
    <row r="10" spans="1:8" s="7" customFormat="1" ht="15.75" customHeight="1" x14ac:dyDescent="0.2">
      <c r="A10" s="10"/>
      <c r="B10" s="11" t="s">
        <v>8</v>
      </c>
      <c r="C10" s="42">
        <f>SUM(C11:C20)</f>
        <v>141015</v>
      </c>
      <c r="D10" s="42">
        <f>SUM(D11:D20)</f>
        <v>98593.12</v>
      </c>
      <c r="E10" s="43">
        <f>D10-C10</f>
        <v>-42421.880000000005</v>
      </c>
      <c r="F10" s="43">
        <f>D10/C10*100</f>
        <v>69.916760628301958</v>
      </c>
      <c r="G10" s="42">
        <f>SUM(G11:G20)</f>
        <v>141983.56</v>
      </c>
      <c r="H10" s="44">
        <f>G10-C10</f>
        <v>968.55999999999767</v>
      </c>
    </row>
    <row r="11" spans="1:8" s="6" customFormat="1" ht="12.75" customHeight="1" x14ac:dyDescent="0.2">
      <c r="A11" s="12" t="s">
        <v>9</v>
      </c>
      <c r="B11" s="13" t="s">
        <v>10</v>
      </c>
      <c r="C11" s="45">
        <v>73699</v>
      </c>
      <c r="D11" s="46">
        <v>52215.08</v>
      </c>
      <c r="E11" s="45">
        <f t="shared" ref="E11:E36" si="0">D11-C11</f>
        <v>-21483.919999999998</v>
      </c>
      <c r="F11" s="45">
        <f t="shared" ref="F11:F36" si="1">D11/C11*100</f>
        <v>70.849102430155099</v>
      </c>
      <c r="G11" s="46">
        <v>73699</v>
      </c>
      <c r="H11" s="47">
        <f t="shared" ref="H11:H35" si="2">G11-C11</f>
        <v>0</v>
      </c>
    </row>
    <row r="12" spans="1:8" s="6" customFormat="1" ht="43.15" customHeight="1" x14ac:dyDescent="0.2">
      <c r="A12" s="12" t="s">
        <v>11</v>
      </c>
      <c r="B12" s="14" t="s">
        <v>12</v>
      </c>
      <c r="C12" s="45">
        <v>2721</v>
      </c>
      <c r="D12" s="46">
        <v>2396.25</v>
      </c>
      <c r="E12" s="45">
        <f t="shared" si="0"/>
        <v>-324.75</v>
      </c>
      <c r="F12" s="45">
        <f t="shared" si="1"/>
        <v>88.065049614112453</v>
      </c>
      <c r="G12" s="46">
        <v>3195</v>
      </c>
      <c r="H12" s="47">
        <f t="shared" si="2"/>
        <v>474</v>
      </c>
    </row>
    <row r="13" spans="1:8" s="6" customFormat="1" ht="38.25" x14ac:dyDescent="0.2">
      <c r="A13" s="12" t="s">
        <v>13</v>
      </c>
      <c r="B13" s="14" t="s">
        <v>14</v>
      </c>
      <c r="C13" s="45">
        <v>16</v>
      </c>
      <c r="D13" s="46">
        <v>13.99</v>
      </c>
      <c r="E13" s="45">
        <f t="shared" si="0"/>
        <v>-2.0099999999999998</v>
      </c>
      <c r="F13" s="45">
        <f t="shared" si="1"/>
        <v>87.4375</v>
      </c>
      <c r="G13" s="46">
        <v>18</v>
      </c>
      <c r="H13" s="47">
        <f t="shared" si="2"/>
        <v>2</v>
      </c>
    </row>
    <row r="14" spans="1:8" s="6" customFormat="1" ht="42" customHeight="1" x14ac:dyDescent="0.2">
      <c r="A14" s="12" t="s">
        <v>15</v>
      </c>
      <c r="B14" s="15" t="s">
        <v>16</v>
      </c>
      <c r="C14" s="45">
        <v>2735</v>
      </c>
      <c r="D14" s="46">
        <v>2568.7199999999998</v>
      </c>
      <c r="E14" s="45">
        <f t="shared" si="0"/>
        <v>-166.2800000000002</v>
      </c>
      <c r="F14" s="45">
        <f t="shared" si="1"/>
        <v>93.920292504570384</v>
      </c>
      <c r="G14" s="46">
        <v>3425</v>
      </c>
      <c r="H14" s="47">
        <f t="shared" si="2"/>
        <v>690</v>
      </c>
    </row>
    <row r="15" spans="1:8" s="6" customFormat="1" ht="42" customHeight="1" x14ac:dyDescent="0.2">
      <c r="A15" s="12" t="s">
        <v>47</v>
      </c>
      <c r="B15" s="15" t="s">
        <v>48</v>
      </c>
      <c r="C15" s="45"/>
      <c r="D15" s="46">
        <v>-244.05</v>
      </c>
      <c r="E15" s="45">
        <f t="shared" si="0"/>
        <v>-244.05</v>
      </c>
      <c r="F15" s="45"/>
      <c r="G15" s="46">
        <v>-244.05</v>
      </c>
      <c r="H15" s="47">
        <f t="shared" si="2"/>
        <v>-244.05</v>
      </c>
    </row>
    <row r="16" spans="1:8" s="6" customFormat="1" ht="14.25" customHeight="1" x14ac:dyDescent="0.2">
      <c r="A16" s="16" t="s">
        <v>17</v>
      </c>
      <c r="B16" s="17" t="s">
        <v>18</v>
      </c>
      <c r="C16" s="48">
        <v>850</v>
      </c>
      <c r="D16" s="46">
        <v>260.94</v>
      </c>
      <c r="E16" s="45">
        <f t="shared" si="0"/>
        <v>-589.05999999999995</v>
      </c>
      <c r="F16" s="45">
        <f t="shared" si="1"/>
        <v>30.698823529411762</v>
      </c>
      <c r="G16" s="46">
        <v>850</v>
      </c>
      <c r="H16" s="47">
        <f t="shared" si="2"/>
        <v>0</v>
      </c>
    </row>
    <row r="17" spans="1:8" s="6" customFormat="1" ht="14.25" customHeight="1" x14ac:dyDescent="0.2">
      <c r="A17" s="16" t="s">
        <v>64</v>
      </c>
      <c r="B17" s="17" t="s">
        <v>65</v>
      </c>
      <c r="C17" s="48"/>
      <c r="D17" s="46">
        <v>46.61</v>
      </c>
      <c r="E17" s="45"/>
      <c r="F17" s="45"/>
      <c r="G17" s="46">
        <v>46.61</v>
      </c>
      <c r="H17" s="47"/>
    </row>
    <row r="18" spans="1:8" s="6" customFormat="1" ht="29.45" customHeight="1" x14ac:dyDescent="0.2">
      <c r="A18" s="12" t="s">
        <v>27</v>
      </c>
      <c r="B18" s="18" t="s">
        <v>26</v>
      </c>
      <c r="C18" s="45">
        <v>24534</v>
      </c>
      <c r="D18" s="46">
        <v>16119.9</v>
      </c>
      <c r="E18" s="45">
        <f t="shared" si="0"/>
        <v>-8414.1</v>
      </c>
      <c r="F18" s="45">
        <f t="shared" si="1"/>
        <v>65.704328686720473</v>
      </c>
      <c r="G18" s="46">
        <v>24534</v>
      </c>
      <c r="H18" s="47">
        <f t="shared" si="2"/>
        <v>0</v>
      </c>
    </row>
    <row r="19" spans="1:8" s="6" customFormat="1" ht="25.5" x14ac:dyDescent="0.2">
      <c r="A19" s="12" t="s">
        <v>28</v>
      </c>
      <c r="B19" s="13" t="s">
        <v>36</v>
      </c>
      <c r="C19" s="45">
        <v>23498</v>
      </c>
      <c r="D19" s="46">
        <v>17636.419999999998</v>
      </c>
      <c r="E19" s="45">
        <f t="shared" si="0"/>
        <v>-5861.5800000000017</v>
      </c>
      <c r="F19" s="45">
        <f t="shared" si="1"/>
        <v>75.054983402842794</v>
      </c>
      <c r="G19" s="46">
        <v>23498</v>
      </c>
      <c r="H19" s="47">
        <f t="shared" si="2"/>
        <v>0</v>
      </c>
    </row>
    <row r="20" spans="1:8" s="6" customFormat="1" ht="25.5" x14ac:dyDescent="0.2">
      <c r="A20" s="12" t="s">
        <v>29</v>
      </c>
      <c r="B20" s="13" t="s">
        <v>37</v>
      </c>
      <c r="C20" s="45">
        <v>12962</v>
      </c>
      <c r="D20" s="46">
        <v>7579.26</v>
      </c>
      <c r="E20" s="45">
        <f t="shared" si="0"/>
        <v>-5382.74</v>
      </c>
      <c r="F20" s="45">
        <f t="shared" si="1"/>
        <v>58.472920845548529</v>
      </c>
      <c r="G20" s="46">
        <v>12962</v>
      </c>
      <c r="H20" s="47">
        <f t="shared" si="2"/>
        <v>0</v>
      </c>
    </row>
    <row r="21" spans="1:8" s="7" customFormat="1" ht="16.899999999999999" customHeight="1" x14ac:dyDescent="0.2">
      <c r="A21" s="4"/>
      <c r="B21" s="5" t="s">
        <v>1</v>
      </c>
      <c r="C21" s="49">
        <f>SUM(C22:C27)</f>
        <v>8985</v>
      </c>
      <c r="D21" s="49">
        <f>SUM(D22:D27)</f>
        <v>16373.84</v>
      </c>
      <c r="E21" s="49">
        <f>SUM(E22:E27)</f>
        <v>7388.84</v>
      </c>
      <c r="F21" s="49">
        <f t="shared" si="1"/>
        <v>182.23528102392876</v>
      </c>
      <c r="G21" s="49">
        <f>SUM(G22:G27)</f>
        <v>17574.25</v>
      </c>
      <c r="H21" s="50">
        <f t="shared" si="2"/>
        <v>8589.25</v>
      </c>
    </row>
    <row r="22" spans="1:8" s="6" customFormat="1" ht="38.25" x14ac:dyDescent="0.2">
      <c r="A22" s="12" t="s">
        <v>30</v>
      </c>
      <c r="B22" s="19" t="s">
        <v>31</v>
      </c>
      <c r="C22" s="45">
        <v>6075</v>
      </c>
      <c r="D22" s="46">
        <v>6202.04</v>
      </c>
      <c r="E22" s="45">
        <f t="shared" si="0"/>
        <v>127.03999999999996</v>
      </c>
      <c r="F22" s="45">
        <f t="shared" si="1"/>
        <v>102.09119341563786</v>
      </c>
      <c r="G22" s="46">
        <v>7000</v>
      </c>
      <c r="H22" s="47">
        <f t="shared" si="2"/>
        <v>925</v>
      </c>
    </row>
    <row r="23" spans="1:8" s="6" customFormat="1" ht="42.6" customHeight="1" x14ac:dyDescent="0.2">
      <c r="A23" s="12" t="s">
        <v>32</v>
      </c>
      <c r="B23" s="13" t="s">
        <v>33</v>
      </c>
      <c r="C23" s="45">
        <v>795</v>
      </c>
      <c r="D23" s="46">
        <v>392.55</v>
      </c>
      <c r="E23" s="45">
        <f t="shared" si="0"/>
        <v>-402.45</v>
      </c>
      <c r="F23" s="45">
        <f t="shared" si="1"/>
        <v>49.377358490566039</v>
      </c>
      <c r="G23" s="46">
        <v>795</v>
      </c>
      <c r="H23" s="47">
        <f t="shared" si="2"/>
        <v>0</v>
      </c>
    </row>
    <row r="24" spans="1:8" s="6" customFormat="1" ht="76.5" x14ac:dyDescent="0.2">
      <c r="A24" s="12" t="s">
        <v>52</v>
      </c>
      <c r="B24" s="13" t="s">
        <v>53</v>
      </c>
      <c r="C24" s="45"/>
      <c r="D24" s="46">
        <v>0.1</v>
      </c>
      <c r="E24" s="45">
        <f t="shared" si="0"/>
        <v>0.1</v>
      </c>
      <c r="F24" s="45"/>
      <c r="G24" s="46">
        <v>0.1</v>
      </c>
      <c r="H24" s="47">
        <f t="shared" si="2"/>
        <v>0.1</v>
      </c>
    </row>
    <row r="25" spans="1:8" s="6" customFormat="1" ht="51" hidden="1" x14ac:dyDescent="0.2">
      <c r="A25" s="12" t="s">
        <v>50</v>
      </c>
      <c r="B25" s="13" t="s">
        <v>51</v>
      </c>
      <c r="C25" s="45"/>
      <c r="D25" s="46"/>
      <c r="E25" s="45">
        <f t="shared" ref="E25" si="3">D25-C25</f>
        <v>0</v>
      </c>
      <c r="F25" s="45"/>
      <c r="G25" s="46"/>
      <c r="H25" s="47">
        <f t="shared" ref="H25" si="4">G25-C25</f>
        <v>0</v>
      </c>
    </row>
    <row r="26" spans="1:8" s="6" customFormat="1" ht="30.6" customHeight="1" x14ac:dyDescent="0.2">
      <c r="A26" s="12" t="s">
        <v>34</v>
      </c>
      <c r="B26" s="13" t="s">
        <v>38</v>
      </c>
      <c r="C26" s="45">
        <v>2100</v>
      </c>
      <c r="D26" s="46">
        <v>6558.09</v>
      </c>
      <c r="E26" s="45">
        <f t="shared" si="0"/>
        <v>4458.09</v>
      </c>
      <c r="F26" s="45">
        <f t="shared" si="1"/>
        <v>312.29000000000002</v>
      </c>
      <c r="G26" s="46">
        <v>6558.09</v>
      </c>
      <c r="H26" s="47">
        <f t="shared" si="2"/>
        <v>4458.09</v>
      </c>
    </row>
    <row r="27" spans="1:8" s="6" customFormat="1" ht="12.75" x14ac:dyDescent="0.2">
      <c r="A27" s="12" t="s">
        <v>54</v>
      </c>
      <c r="B27" s="13" t="s">
        <v>55</v>
      </c>
      <c r="C27" s="45">
        <v>15</v>
      </c>
      <c r="D27" s="46">
        <v>3221.06</v>
      </c>
      <c r="E27" s="45">
        <f t="shared" si="0"/>
        <v>3206.06</v>
      </c>
      <c r="F27" s="45">
        <f t="shared" si="1"/>
        <v>21473.733333333334</v>
      </c>
      <c r="G27" s="46">
        <v>3221.06</v>
      </c>
      <c r="H27" s="47">
        <f t="shared" si="2"/>
        <v>3206.06</v>
      </c>
    </row>
    <row r="28" spans="1:8" s="7" customFormat="1" ht="15.75" customHeight="1" x14ac:dyDescent="0.2">
      <c r="A28" s="4" t="s">
        <v>19</v>
      </c>
      <c r="B28" s="5" t="s">
        <v>20</v>
      </c>
      <c r="C28" s="49">
        <f>C10+C21</f>
        <v>150000</v>
      </c>
      <c r="D28" s="49">
        <f>D10+D21</f>
        <v>114966.95999999999</v>
      </c>
      <c r="E28" s="49">
        <f t="shared" si="0"/>
        <v>-35033.040000000008</v>
      </c>
      <c r="F28" s="49">
        <f t="shared" si="1"/>
        <v>76.644639999999995</v>
      </c>
      <c r="G28" s="49">
        <f>G10+G21</f>
        <v>159557.81</v>
      </c>
      <c r="H28" s="50">
        <f t="shared" si="2"/>
        <v>9557.8099999999977</v>
      </c>
    </row>
    <row r="29" spans="1:8" s="7" customFormat="1" ht="25.5" x14ac:dyDescent="0.2">
      <c r="A29" s="20" t="s">
        <v>39</v>
      </c>
      <c r="B29" s="13" t="s">
        <v>56</v>
      </c>
      <c r="C29" s="45">
        <v>9005.1</v>
      </c>
      <c r="D29" s="46">
        <v>9005.1</v>
      </c>
      <c r="E29" s="45">
        <f t="shared" si="0"/>
        <v>0</v>
      </c>
      <c r="F29" s="45">
        <f t="shared" si="1"/>
        <v>100</v>
      </c>
      <c r="G29" s="45">
        <v>9005.1</v>
      </c>
      <c r="H29" s="47">
        <f t="shared" si="2"/>
        <v>0</v>
      </c>
    </row>
    <row r="30" spans="1:8" s="7" customFormat="1" ht="12.75" x14ac:dyDescent="0.2">
      <c r="A30" s="20" t="s">
        <v>44</v>
      </c>
      <c r="B30" s="13" t="s">
        <v>57</v>
      </c>
      <c r="C30" s="45">
        <v>2568</v>
      </c>
      <c r="D30" s="46">
        <v>2568</v>
      </c>
      <c r="E30" s="45">
        <f t="shared" si="0"/>
        <v>0</v>
      </c>
      <c r="F30" s="45">
        <f t="shared" si="1"/>
        <v>100</v>
      </c>
      <c r="G30" s="45">
        <v>2568</v>
      </c>
      <c r="H30" s="47">
        <f t="shared" si="2"/>
        <v>0</v>
      </c>
    </row>
    <row r="31" spans="1:8" s="7" customFormat="1" ht="25.5" x14ac:dyDescent="0.2">
      <c r="A31" s="21" t="s">
        <v>40</v>
      </c>
      <c r="B31" s="22" t="s">
        <v>35</v>
      </c>
      <c r="C31" s="45">
        <v>33</v>
      </c>
      <c r="D31" s="46">
        <v>13.75</v>
      </c>
      <c r="E31" s="45">
        <f t="shared" si="0"/>
        <v>-19.25</v>
      </c>
      <c r="F31" s="45">
        <f t="shared" si="1"/>
        <v>41.666666666666671</v>
      </c>
      <c r="G31" s="45">
        <v>33</v>
      </c>
      <c r="H31" s="47">
        <f t="shared" si="2"/>
        <v>0</v>
      </c>
    </row>
    <row r="32" spans="1:8" s="7" customFormat="1" ht="27.75" customHeight="1" x14ac:dyDescent="0.2">
      <c r="A32" s="21" t="s">
        <v>41</v>
      </c>
      <c r="B32" s="22" t="s">
        <v>58</v>
      </c>
      <c r="C32" s="45">
        <v>2532</v>
      </c>
      <c r="D32" s="46">
        <v>1887.3</v>
      </c>
      <c r="E32" s="45">
        <f t="shared" si="0"/>
        <v>-644.70000000000005</v>
      </c>
      <c r="F32" s="45">
        <f t="shared" si="1"/>
        <v>74.537914691943129</v>
      </c>
      <c r="G32" s="45">
        <v>2532</v>
      </c>
      <c r="H32" s="47">
        <f t="shared" si="2"/>
        <v>0</v>
      </c>
    </row>
    <row r="33" spans="1:8" s="7" customFormat="1" ht="12.75" x14ac:dyDescent="0.2">
      <c r="A33" s="21" t="s">
        <v>42</v>
      </c>
      <c r="B33" s="22" t="s">
        <v>43</v>
      </c>
      <c r="C33" s="45">
        <v>574114.72</v>
      </c>
      <c r="D33" s="46">
        <v>258068.28</v>
      </c>
      <c r="E33" s="45">
        <f t="shared" si="0"/>
        <v>-316046.43999999994</v>
      </c>
      <c r="F33" s="45">
        <f t="shared" si="1"/>
        <v>44.950646797559905</v>
      </c>
      <c r="G33" s="45">
        <v>574114.72</v>
      </c>
      <c r="H33" s="47">
        <f t="shared" si="2"/>
        <v>0</v>
      </c>
    </row>
    <row r="34" spans="1:8" s="7" customFormat="1" ht="25.5" x14ac:dyDescent="0.2">
      <c r="A34" s="33" t="s">
        <v>45</v>
      </c>
      <c r="B34" s="34" t="s">
        <v>46</v>
      </c>
      <c r="C34" s="51"/>
      <c r="D34" s="52">
        <v>-9258.36</v>
      </c>
      <c r="E34" s="51">
        <f t="shared" si="0"/>
        <v>-9258.36</v>
      </c>
      <c r="F34" s="45"/>
      <c r="G34" s="52">
        <v>-9258.36</v>
      </c>
      <c r="H34" s="53">
        <f t="shared" si="2"/>
        <v>-9258.36</v>
      </c>
    </row>
    <row r="35" spans="1:8" s="27" customFormat="1" ht="18" customHeight="1" thickBot="1" x14ac:dyDescent="0.3">
      <c r="A35" s="31" t="s">
        <v>21</v>
      </c>
      <c r="B35" s="32" t="s">
        <v>4</v>
      </c>
      <c r="C35" s="54">
        <f>SUM(C29:C34)</f>
        <v>588252.81999999995</v>
      </c>
      <c r="D35" s="54">
        <f>SUM(D29:D33)</f>
        <v>271542.43</v>
      </c>
      <c r="E35" s="54">
        <f t="shared" si="0"/>
        <v>-316710.38999999996</v>
      </c>
      <c r="F35" s="54">
        <f t="shared" si="1"/>
        <v>46.160837783999064</v>
      </c>
      <c r="G35" s="54">
        <f>SUM(G29:G33)</f>
        <v>588252.81999999995</v>
      </c>
      <c r="H35" s="55">
        <f t="shared" si="2"/>
        <v>0</v>
      </c>
    </row>
    <row r="36" spans="1:8" s="28" customFormat="1" ht="28.5" customHeight="1" thickBot="1" x14ac:dyDescent="0.3">
      <c r="A36" s="29"/>
      <c r="B36" s="30" t="s">
        <v>22</v>
      </c>
      <c r="C36" s="56">
        <f>C28+C35</f>
        <v>738252.82</v>
      </c>
      <c r="D36" s="56">
        <f>D28+D35+D34</f>
        <v>377251.03</v>
      </c>
      <c r="E36" s="57">
        <f t="shared" si="0"/>
        <v>-361001.78999999992</v>
      </c>
      <c r="F36" s="57">
        <f t="shared" si="1"/>
        <v>51.10052000885009</v>
      </c>
      <c r="G36" s="56">
        <f>G28+G35+G34</f>
        <v>738552.2699999999</v>
      </c>
      <c r="H36" s="58">
        <f>G36-C36</f>
        <v>299.44999999995343</v>
      </c>
    </row>
    <row r="37" spans="1:8" s="23" customFormat="1" ht="18" x14ac:dyDescent="0.25">
      <c r="A37" s="8"/>
      <c r="B37" s="3"/>
      <c r="C37" s="3"/>
      <c r="G37" s="37"/>
    </row>
    <row r="38" spans="1:8" s="9" customFormat="1" ht="18.75" x14ac:dyDescent="0.3">
      <c r="A38" s="25"/>
      <c r="B38" s="24"/>
      <c r="C38" s="24"/>
      <c r="G38" s="38"/>
    </row>
    <row r="39" spans="1:8" s="40" customFormat="1" ht="18" x14ac:dyDescent="0.25">
      <c r="A39" s="39"/>
      <c r="B39" s="39" t="s">
        <v>60</v>
      </c>
      <c r="C39" s="39"/>
      <c r="G39" s="41"/>
    </row>
    <row r="40" spans="1:8" s="40" customFormat="1" ht="18" x14ac:dyDescent="0.25">
      <c r="A40" s="39"/>
      <c r="B40" s="39" t="s">
        <v>49</v>
      </c>
      <c r="C40" s="39"/>
      <c r="D40" s="40" t="s">
        <v>59</v>
      </c>
      <c r="G40" s="41"/>
    </row>
    <row r="41" spans="1:8" x14ac:dyDescent="0.2">
      <c r="A41" s="1"/>
      <c r="B41" s="1"/>
      <c r="C41" s="1"/>
    </row>
    <row r="42" spans="1:8" x14ac:dyDescent="0.2">
      <c r="A42" s="1"/>
      <c r="B42" s="1"/>
      <c r="C42" s="1"/>
    </row>
    <row r="43" spans="1:8" x14ac:dyDescent="0.2">
      <c r="A43" s="1"/>
      <c r="B43" s="1"/>
      <c r="C43" s="1"/>
    </row>
    <row r="44" spans="1:8" x14ac:dyDescent="0.2">
      <c r="A44" s="1"/>
      <c r="B44" s="1"/>
      <c r="C44" s="1"/>
    </row>
    <row r="45" spans="1:8" x14ac:dyDescent="0.2">
      <c r="A45" s="1"/>
      <c r="B45" s="1"/>
      <c r="C45" s="1"/>
    </row>
    <row r="46" spans="1:8" x14ac:dyDescent="0.2">
      <c r="A46" s="1"/>
      <c r="B46" s="1"/>
      <c r="C46" s="1"/>
    </row>
    <row r="47" spans="1:8" x14ac:dyDescent="0.2">
      <c r="A47" s="1"/>
      <c r="B47" s="1"/>
      <c r="C47" s="1"/>
    </row>
    <row r="48" spans="1:8" x14ac:dyDescent="0.2">
      <c r="A48" s="1"/>
      <c r="B48" s="1"/>
      <c r="C48" s="1"/>
    </row>
    <row r="49" spans="1:3" x14ac:dyDescent="0.2">
      <c r="A49" s="1"/>
      <c r="B49" s="1"/>
      <c r="C49" s="1"/>
    </row>
    <row r="50" spans="1:3" x14ac:dyDescent="0.2">
      <c r="A50" s="1"/>
      <c r="B50" s="1"/>
      <c r="C50" s="1"/>
    </row>
  </sheetData>
  <mergeCells count="12">
    <mergeCell ref="A2:H2"/>
    <mergeCell ref="A3:H3"/>
    <mergeCell ref="A4:H4"/>
    <mergeCell ref="A5:C5"/>
    <mergeCell ref="A6:A9"/>
    <mergeCell ref="B6:B9"/>
    <mergeCell ref="C6:C9"/>
    <mergeCell ref="D6:D9"/>
    <mergeCell ref="E6:E9"/>
    <mergeCell ref="F6:F9"/>
    <mergeCell ref="G6:G9"/>
    <mergeCell ref="H6:H9"/>
  </mergeCells>
  <pageMargins left="0.59055118110236227" right="0" top="0.39370078740157483" bottom="0.39370078740157483" header="0.39370078740157483" footer="0.39370078740157483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2025-11-14T11:14:59Z</dcterms:modified>
</cp:coreProperties>
</file>